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Акад.11" sheetId="1" r:id="rId1"/>
  </sheets>
  <externalReferences>
    <externalReference r:id="rId2"/>
  </externalReferences>
  <definedNames>
    <definedName name="Z_6E36EA37_049E_4FAE_B719_2847CD16F858_.wvu.Cols" localSheetId="0" hidden="1">Акад.11!$F:$H,Акад.11!$L:$O</definedName>
    <definedName name="Z_6E36EA37_049E_4FAE_B719_2847CD16F858_.wvu.Rows" localSheetId="0" hidden="1">Акад.11!$42:$45</definedName>
    <definedName name="Z_73C0D023_21BD_4441_8EFA_957546C15799_.wvu.Cols" localSheetId="0" hidden="1">Акад.11!$F:$H,Акад.11!$L:$O</definedName>
    <definedName name="Z_73C0D023_21BD_4441_8EFA_957546C15799_.wvu.Rows" localSheetId="0" hidden="1">Акад.11!$42:$45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<sst xmlns="http://schemas.openxmlformats.org/spreadsheetml/2006/main" count="65" uniqueCount="54">
  <si>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ул.Академическая,11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</si>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</sst>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2.5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21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6233.7999999999993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3814.7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2419.1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1046131.92</v>
      </c>
      <c r="F10" s="25"/>
      <c r="G10" s="23"/>
      <c r="H10" s="23"/>
      <c r="I10" s="25">
        <v>1024102.72</v>
      </c>
      <c r="J10" s="26">
        <v>133762.93</v>
      </c>
    </row>
    <row r="11" spans="1:10" ht="14.45" customHeight="1">
      <c r="A11" s="94" t="s">
        <v>14</v>
      </c>
      <c r="B11" s="95"/>
      <c r="C11" s="95"/>
      <c r="D11" s="96"/>
      <c r="E11" s="25"/>
      <c r="F11" s="25"/>
      <c r="G11" s="23"/>
      <c r="H11" s="23"/>
      <c r="I11" s="25"/>
      <c r="J11" s="26"/>
    </row>
    <row r="12" spans="1:10" ht="13.9" customHeight="1">
      <c r="A12" s="94" t="s">
        <v>15</v>
      </c>
      <c r="B12" s="95"/>
      <c r="C12" s="95"/>
      <c r="D12" s="96"/>
      <c r="E12" s="25">
        <v>166304.01</v>
      </c>
      <c r="F12" s="25"/>
      <c r="G12" s="23"/>
      <c r="H12" s="23"/>
      <c r="I12" s="25">
        <v>164812.22</v>
      </c>
      <c r="J12" s="26">
        <v>19609.12</v>
      </c>
    </row>
    <row r="13" spans="1:10" ht="15" customHeight="1">
      <c r="A13" s="94" t="s">
        <v>16</v>
      </c>
      <c r="B13" s="95"/>
      <c r="C13" s="95"/>
      <c r="D13" s="96"/>
      <c r="E13" s="25">
        <v>236867.58</v>
      </c>
      <c r="F13" s="25"/>
      <c r="G13" s="23"/>
      <c r="H13" s="23"/>
      <c r="I13" s="25">
        <v>235668.51</v>
      </c>
      <c r="J13" s="26">
        <v>28188.799999999999</v>
      </c>
    </row>
    <row r="14" spans="1:10" ht="14.45" customHeight="1">
      <c r="A14" s="87" t="s">
        <v>17</v>
      </c>
      <c r="B14" s="87"/>
      <c r="C14" s="87"/>
      <c r="D14" s="87"/>
      <c r="E14" s="25">
        <v>353205.44</v>
      </c>
      <c r="F14" s="25"/>
      <c r="G14" s="23"/>
      <c r="H14" s="23"/>
      <c r="I14" s="25">
        <v>375200.47</v>
      </c>
      <c r="J14" s="26">
        <v>51003.98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19.5" customHeight="1">
      <c r="A16" s="100" t="s">
        <v>19</v>
      </c>
      <c r="B16" s="101"/>
      <c r="C16" s="101"/>
      <c r="D16" s="102"/>
      <c r="E16" s="25">
        <v>805192.25</v>
      </c>
      <c r="F16" s="25"/>
      <c r="G16" s="23"/>
      <c r="H16" s="23"/>
      <c r="I16" s="25">
        <v>754839.94</v>
      </c>
      <c r="J16" s="26">
        <v>120806.78</v>
      </c>
    </row>
    <row r="17" spans="1:15" ht="15.75">
      <c r="A17" s="87" t="s">
        <v>20</v>
      </c>
      <c r="B17" s="87"/>
      <c r="C17" s="87"/>
      <c r="D17" s="87"/>
      <c r="E17" s="25">
        <v>60424.68</v>
      </c>
      <c r="F17" s="25"/>
      <c r="G17" s="23"/>
      <c r="H17" s="23"/>
      <c r="I17" s="25">
        <v>60008.08</v>
      </c>
      <c r="J17" s="26">
        <v>7535.12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/>
      <c r="F19" s="25"/>
      <c r="G19" s="23"/>
      <c r="H19" s="23"/>
      <c r="I19" s="25"/>
      <c r="J19" s="26"/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>
        <v>8496.18</v>
      </c>
      <c r="F21" s="25"/>
      <c r="G21" s="23"/>
      <c r="H21" s="23"/>
      <c r="I21" s="25">
        <v>8419.5499999999993</v>
      </c>
      <c r="J21" s="26">
        <v>1112.24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9065.36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7"/>
      <c r="G25" s="37"/>
      <c r="H25" s="37"/>
      <c r="I25" s="74">
        <f>SUM(I27:I31)</f>
        <v>332531.3</v>
      </c>
      <c r="L25" s="72">
        <f>SUM(L27:L31)</f>
        <v>16329.779999999999</v>
      </c>
      <c r="M25" s="72">
        <f t="shared" ref="M25:O25" si="0">SUM(M27:M31)</f>
        <v>19269.1404</v>
      </c>
      <c r="N25" s="72">
        <f t="shared" si="0"/>
        <v>0</v>
      </c>
      <c r="O25" s="72">
        <f t="shared" si="0"/>
        <v>0</v>
      </c>
    </row>
    <row r="26" spans="1:15" ht="25.5" customHeight="1">
      <c r="A26" s="81"/>
      <c r="B26" s="82"/>
      <c r="C26" s="82"/>
      <c r="D26" s="82"/>
      <c r="E26" s="83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11444.55</v>
      </c>
      <c r="L27" s="41">
        <v>7964.63</v>
      </c>
      <c r="M27" s="41">
        <f t="shared" ref="M27:M31" si="3">L27*118%</f>
        <v>9398.2633999999998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3439.74</v>
      </c>
      <c r="L28" s="41">
        <v>2393.33</v>
      </c>
      <c r="M28" s="41">
        <f t="shared" si="3"/>
        <v>2824.1293999999998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8946.0300000000007</v>
      </c>
      <c r="L29" s="41">
        <v>391.23</v>
      </c>
      <c r="M29" s="41">
        <f t="shared" si="3"/>
        <v>461.65140000000002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181363.19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66" t="s">
        <v>35</v>
      </c>
      <c r="B31" s="76"/>
      <c r="C31" s="76"/>
      <c r="D31" s="76"/>
      <c r="E31" s="77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127337.79</v>
      </c>
      <c r="L31" s="41">
        <v>5580.59</v>
      </c>
      <c r="M31" s="41">
        <f t="shared" si="3"/>
        <v>6585.0962</v>
      </c>
      <c r="N31" s="41"/>
      <c r="O31" s="41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4">
        <f>SUM(I34:I38)</f>
        <v>341429.45999999996</v>
      </c>
      <c r="L32" s="72">
        <f>SUM(L34:L38)</f>
        <v>170621.14</v>
      </c>
      <c r="M32" s="72">
        <f t="shared" ref="M32:O32" si="6">SUM(M34:M38)</f>
        <v>201332.94519999999</v>
      </c>
      <c r="N32" s="72">
        <f t="shared" si="6"/>
        <v>78635.47</v>
      </c>
      <c r="O32" s="72">
        <f t="shared" si="6"/>
        <v>79137.164298600008</v>
      </c>
    </row>
    <row r="33" spans="1:15" ht="29.25" customHeight="1">
      <c r="A33" s="81"/>
      <c r="B33" s="82"/>
      <c r="C33" s="82"/>
      <c r="D33" s="82"/>
      <c r="E33" s="83"/>
      <c r="F33" s="85"/>
      <c r="G33" s="39">
        <f t="shared" si="2"/>
        <v>0</v>
      </c>
      <c r="H33" s="39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103781.66</v>
      </c>
      <c r="L34" s="41">
        <v>20451.72</v>
      </c>
      <c r="M34" s="41">
        <f t="shared" ref="M34:M38" si="7">L34*118%</f>
        <v>24133.029600000002</v>
      </c>
      <c r="N34" s="41">
        <v>53011.8</v>
      </c>
      <c r="O34" s="41">
        <f t="shared" ref="O34:O38" si="8">N34*$O$23</f>
        <v>53350.015284000008</v>
      </c>
    </row>
    <row r="35" spans="1:15" ht="15.75">
      <c r="A35" s="69" t="s">
        <v>32</v>
      </c>
      <c r="B35" s="69"/>
      <c r="C35" s="69"/>
      <c r="D35" s="69"/>
      <c r="E35" s="69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25542.84</v>
      </c>
      <c r="L35" s="41">
        <v>6159.16</v>
      </c>
      <c r="M35" s="41">
        <f t="shared" si="7"/>
        <v>7267.8087999999998</v>
      </c>
      <c r="N35" s="41">
        <v>11257.34</v>
      </c>
      <c r="O35" s="41">
        <f t="shared" si="8"/>
        <v>11329.1618292</v>
      </c>
    </row>
    <row r="36" spans="1:15" ht="15.75">
      <c r="A36" s="69" t="s">
        <v>33</v>
      </c>
      <c r="B36" s="69"/>
      <c r="C36" s="69"/>
      <c r="D36" s="69"/>
      <c r="E36" s="69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23588.52</v>
      </c>
      <c r="L36" s="41">
        <v>0</v>
      </c>
      <c r="M36" s="41">
        <f t="shared" si="7"/>
        <v>0</v>
      </c>
      <c r="N36" s="41">
        <v>2558.3000000000002</v>
      </c>
      <c r="O36" s="41">
        <f>N36*$O$23</f>
        <v>2574.6219540000002</v>
      </c>
    </row>
    <row r="37" spans="1:15" ht="15.75">
      <c r="A37" s="69" t="s">
        <v>34</v>
      </c>
      <c r="B37" s="69"/>
      <c r="C37" s="69"/>
      <c r="D37" s="69"/>
      <c r="E37" s="69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65965.539999999994</v>
      </c>
      <c r="L37" s="41">
        <v>87466</v>
      </c>
      <c r="M37" s="41">
        <f t="shared" si="7"/>
        <v>103209.87999999999</v>
      </c>
      <c r="N37" s="42">
        <v>0</v>
      </c>
      <c r="O37" s="41">
        <f t="shared" si="8"/>
        <v>0</v>
      </c>
    </row>
    <row r="38" spans="1:15" ht="39.75" customHeight="1">
      <c r="A38" s="66" t="s">
        <v>37</v>
      </c>
      <c r="B38" s="67"/>
      <c r="C38" s="67"/>
      <c r="D38" s="67"/>
      <c r="E38" s="6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122550.9</v>
      </c>
      <c r="L38" s="41">
        <v>56544.26</v>
      </c>
      <c r="M38" s="41">
        <f t="shared" si="7"/>
        <v>66722.226800000004</v>
      </c>
      <c r="N38" s="41">
        <v>11808.03</v>
      </c>
      <c r="O38" s="41">
        <f t="shared" si="8"/>
        <v>11883.365231400001</v>
      </c>
    </row>
    <row r="39" spans="1:15" ht="15.6" customHeight="1">
      <c r="A39" s="55" t="s">
        <v>38</v>
      </c>
      <c r="B39" s="70"/>
      <c r="C39" s="70"/>
      <c r="D39" s="70"/>
      <c r="E39" s="7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164128.6</v>
      </c>
      <c r="L39" s="45">
        <f>SUM(L40:L48)</f>
        <v>16752.919999999998</v>
      </c>
      <c r="M39" s="45">
        <f t="shared" ref="M39:O39" si="10">SUM(M40:M48)</f>
        <v>19768.445599999999</v>
      </c>
      <c r="N39" s="45">
        <f t="shared" si="10"/>
        <v>153079.82999999999</v>
      </c>
      <c r="O39" s="45">
        <f t="shared" si="10"/>
        <v>154056.47931540001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117352</v>
      </c>
      <c r="L40" s="41">
        <v>654.4</v>
      </c>
      <c r="M40" s="41">
        <f t="shared" ref="M40:M48" si="11">L40*118%</f>
        <v>772.19199999999989</v>
      </c>
      <c r="N40" s="41">
        <v>106132.33</v>
      </c>
      <c r="O40" s="41">
        <f t="shared" ref="O40:O45" si="12">N40*$O$23</f>
        <v>106809.45426540001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23660.93</v>
      </c>
      <c r="L41" s="41">
        <v>193.42</v>
      </c>
      <c r="M41" s="41">
        <f t="shared" si="11"/>
        <v>228.23559999999998</v>
      </c>
      <c r="N41" s="41">
        <v>21395.45</v>
      </c>
      <c r="O41" s="41">
        <f t="shared" si="12"/>
        <v>21531.952971000002</v>
      </c>
    </row>
    <row r="42" spans="1:15" ht="15.6" hidden="1" customHeight="1">
      <c r="A42" s="69" t="s">
        <v>40</v>
      </c>
      <c r="B42" s="69"/>
      <c r="C42" s="69"/>
      <c r="D42" s="69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9" t="s">
        <v>33</v>
      </c>
      <c r="B46" s="69"/>
      <c r="C46" s="69"/>
      <c r="D46" s="69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926.64</v>
      </c>
      <c r="L46" s="41">
        <v>79.239999999999995</v>
      </c>
      <c r="M46" s="41">
        <f t="shared" si="11"/>
        <v>93.503199999999993</v>
      </c>
      <c r="N46" s="41">
        <v>883.64</v>
      </c>
      <c r="O46" s="41">
        <f>N46*$O$23</f>
        <v>889.27762319999999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54.04</v>
      </c>
      <c r="L47" s="41">
        <v>7749.26</v>
      </c>
      <c r="M47" s="41">
        <f t="shared" si="11"/>
        <v>9144.1268</v>
      </c>
      <c r="N47" s="42">
        <v>0</v>
      </c>
      <c r="O47" s="41">
        <f t="shared" ref="O47:O48" si="13">N47*$O$23</f>
        <v>0</v>
      </c>
    </row>
    <row r="48" spans="1:15" ht="41.25" customHeight="1">
      <c r="A48" s="66" t="s">
        <v>37</v>
      </c>
      <c r="B48" s="67"/>
      <c r="C48" s="67"/>
      <c r="D48" s="67"/>
      <c r="E48" s="6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22134.99</v>
      </c>
      <c r="L48" s="41">
        <v>8076.6</v>
      </c>
      <c r="M48" s="41">
        <f t="shared" si="11"/>
        <v>9530.3880000000008</v>
      </c>
      <c r="N48" s="41">
        <v>24668.41</v>
      </c>
      <c r="O48" s="41">
        <f t="shared" si="13"/>
        <v>24825.794455800002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560.54</v>
      </c>
      <c r="L49" s="41">
        <v>527.73</v>
      </c>
      <c r="M49" s="41">
        <f>L49*118%</f>
        <v>622.72140000000002</v>
      </c>
      <c r="N49" s="41">
        <v>843.04</v>
      </c>
      <c r="O49" s="41">
        <f>N49*$O$23+0.93</f>
        <v>849.34859519999998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838649.9</v>
      </c>
      <c r="L50" s="46">
        <f>L25+L32+L39+L49</f>
        <v>204231.57000000004</v>
      </c>
      <c r="M50" s="46">
        <f t="shared" ref="M50:O50" si="14">M25+M32+M39+M49</f>
        <v>240993.25260000001</v>
      </c>
      <c r="N50" s="46">
        <f t="shared" si="14"/>
        <v>232558.34</v>
      </c>
      <c r="O50" s="46">
        <f t="shared" si="14"/>
        <v>234042.99220919999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70645.320000000007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52288.09</v>
      </c>
      <c r="L52" s="41"/>
      <c r="M52" s="41"/>
      <c r="N52" s="41"/>
      <c r="O52" s="41"/>
    </row>
    <row r="53" spans="1:15" ht="17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14571.44</v>
      </c>
      <c r="L53" s="41"/>
      <c r="M53" s="41"/>
      <c r="N53" s="41"/>
      <c r="O53" s="41"/>
    </row>
    <row r="54" spans="1:15" ht="15.75">
      <c r="A54" s="65" t="s">
        <v>47</v>
      </c>
      <c r="B54" s="65"/>
      <c r="C54" s="65"/>
      <c r="D54" s="65"/>
      <c r="E54" s="65"/>
      <c r="F54" s="43">
        <f>F50+F51+F52</f>
        <v>520189.31000000006</v>
      </c>
      <c r="G54" s="43"/>
      <c r="H54" s="43"/>
      <c r="I54" s="44">
        <f>I50+I51+I52+I53</f>
        <v>976154.74999999988</v>
      </c>
      <c r="L54" s="46">
        <f t="shared" ref="L54:O54" si="15">L50</f>
        <v>204231.57000000004</v>
      </c>
      <c r="M54" s="46">
        <f t="shared" si="15"/>
        <v>240993.25260000001</v>
      </c>
      <c r="N54" s="46">
        <f t="shared" si="15"/>
        <v>232558.34</v>
      </c>
      <c r="O54" s="46">
        <f t="shared" si="15"/>
        <v>234042.99220919999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805192.25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754839.94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-161897.1399999999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Акад.11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2013-05-24T09:13:30Z</dcterms:created>
  <dcterms:modified xsi:type="dcterms:W3CDTF">2014-05-12T10:50:51Z</dcterms:modified>
</cp:coreProperties>
</file>